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Table1!$2:$10</definedName>
  </definedNames>
  <calcPr calcId="152511"/>
</workbook>
</file>

<file path=xl/calcChain.xml><?xml version="1.0" encoding="utf-8"?>
<calcChain xmlns="http://schemas.openxmlformats.org/spreadsheetml/2006/main">
  <c r="AB12" i="1" l="1"/>
  <c r="AB13" i="1"/>
  <c r="AB14" i="1"/>
  <c r="AB11" i="1"/>
  <c r="Y12" i="1"/>
  <c r="Y13" i="1"/>
  <c r="Y14" i="1"/>
  <c r="V12" i="1"/>
  <c r="V13" i="1"/>
  <c r="V14" i="1"/>
  <c r="V11" i="1"/>
  <c r="S12" i="1"/>
  <c r="S13" i="1"/>
  <c r="S14" i="1"/>
  <c r="P12" i="1"/>
  <c r="P13" i="1"/>
  <c r="P14" i="1"/>
  <c r="P11" i="1"/>
  <c r="M12" i="1"/>
  <c r="M13" i="1"/>
  <c r="M14" i="1"/>
  <c r="M11" i="1"/>
  <c r="J12" i="1"/>
  <c r="J13" i="1"/>
  <c r="J14" i="1"/>
  <c r="G12" i="1"/>
  <c r="G13" i="1"/>
  <c r="G14" i="1"/>
  <c r="D12" i="1"/>
  <c r="D13" i="1"/>
  <c r="D14" i="1"/>
</calcChain>
</file>

<file path=xl/sharedStrings.xml><?xml version="1.0" encoding="utf-8"?>
<sst xmlns="http://schemas.openxmlformats.org/spreadsheetml/2006/main" count="64" uniqueCount="24">
  <si>
    <t/>
  </si>
  <si>
    <t>рублей</t>
  </si>
  <si>
    <t>Наименование муниципального образования</t>
  </si>
  <si>
    <t>На выполнение государственных полномочий по государственной регистрации актов гражданского состояния</t>
  </si>
  <si>
    <t>На выполнение государственных полномочий Камчатского края по предоставлению гражданам субсидий на оплату жилых помещений и коммунальных услуг</t>
  </si>
  <si>
    <t>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t>
  </si>
  <si>
    <t>На осуществление полномочий по первичному воинскому учету на территориях, где отсутствуют военные комиссариаты</t>
  </si>
  <si>
    <t>ВСЕГО субвенций</t>
  </si>
  <si>
    <t>в том числе :</t>
  </si>
  <si>
    <t>за счет средств федерального бюджета</t>
  </si>
  <si>
    <t>за счет средств краевого бюджета</t>
  </si>
  <si>
    <t>Всего:</t>
  </si>
  <si>
    <t>Исполнено</t>
  </si>
  <si>
    <t>1</t>
  </si>
  <si>
    <t>2</t>
  </si>
  <si>
    <t>3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</si>
  <si>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</si>
  <si>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</si>
  <si>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</si>
  <si>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ОТЧЕТ ПО ИСПОЛНЕНИЮ СУБВЕНЦИЙ, ПРЕДОСТАВЛЯЕМЫХ МЕСТНЫМ БЮДЖЕТАМ ИЗ РАЙОННОГО БЮДЖЕТА В  2020 ГОДУ</t>
  </si>
  <si>
    <t>План</t>
  </si>
  <si>
    <t>%</t>
  </si>
  <si>
    <t>Приложение 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
Совета народных депутатов Усть-Камчатского муниципального района
"Об исполнении бюджета Усть-Камчатского муниципального района за  2020 год"</t>
  </si>
  <si>
    <t>от 28.06.2021 № 20-нпа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</si>
</sst>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44" fontId="0" fillId="0" borderId="0">
      <alignment vertical="top" wrapText="1"/>
    </xf>
  </cellStyleXfs>
  <cellXfs count="34">
    <xf numFmtId="44" fontId="0" fillId="0" borderId="0" xfId="0" applyNumberFormat="1" applyFont="1" applyFill="1" applyAlignment="1">
      <alignment vertical="top" wrapText="1"/>
    </xf>
    <xf numFmtId="4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top" wrapText="1"/>
    </xf>
    <xf numFmtId="10" fontId="3" fillId="0" borderId="2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10" fontId="3" fillId="0" borderId="13" xfId="0" applyNumberFormat="1" applyFont="1" applyFill="1" applyBorder="1" applyAlignment="1">
      <alignment horizontal="righ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Alignment="1">
      <alignment horizontal="right" vertical="top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"/>
  <sheetViews>
    <sheetView tabSelected="1" topLeftCell="D1" zoomScaleNormal="100" workbookViewId="0">
      <selection activeCell="K2" sqref="K2:AB2"/>
    </sheetView>
  </sheetViews>
  <sheetFormatPr defaultRowHeight="12.75" x14ac:dyDescent="0.2"/>
  <cols>
    <col min="1" max="1" width="21" style="1" customWidth="1"/>
    <col min="2" max="2" width="10.83203125" style="1" customWidth="1"/>
    <col min="3" max="3" width="10.5" style="1" customWidth="1"/>
    <col min="4" max="4" width="8.5" style="1" customWidth="1"/>
    <col min="5" max="5" width="11.1640625" style="1" customWidth="1"/>
    <col min="6" max="6" width="10.83203125" style="1" customWidth="1"/>
    <col min="7" max="7" width="8" style="1" customWidth="1"/>
    <col min="8" max="8" width="10.33203125" style="1" customWidth="1"/>
    <col min="9" max="9" width="11.33203125" style="1" customWidth="1"/>
    <col min="10" max="10" width="8.5" style="1" customWidth="1"/>
    <col min="11" max="11" width="12.6640625" style="1" customWidth="1"/>
    <col min="12" max="12" width="12.5" style="1" customWidth="1"/>
    <col min="13" max="13" width="9.1640625" style="1" customWidth="1"/>
    <col min="14" max="15" width="10.6640625" style="1" customWidth="1"/>
    <col min="16" max="16" width="8.83203125" style="1" customWidth="1"/>
    <col min="17" max="17" width="12.33203125" style="1" customWidth="1"/>
    <col min="18" max="18" width="11.6640625" style="1" customWidth="1"/>
    <col min="19" max="19" width="8.1640625" style="1" customWidth="1"/>
    <col min="20" max="20" width="12.5" style="1" customWidth="1"/>
    <col min="21" max="21" width="13" style="1" customWidth="1"/>
    <col min="22" max="22" width="8.33203125" style="1" customWidth="1"/>
    <col min="23" max="24" width="12.33203125" style="1" customWidth="1"/>
    <col min="25" max="25" width="7.83203125" style="1" customWidth="1"/>
    <col min="26" max="26" width="12.6640625" style="1" customWidth="1"/>
    <col min="27" max="27" width="12.83203125" style="1" customWidth="1"/>
    <col min="28" max="28" width="8.33203125" style="1" customWidth="1"/>
    <col min="29" max="16384" width="9.33203125" style="1"/>
  </cols>
  <sheetData>
    <row r="1" spans="1:28" x14ac:dyDescent="0.2">
      <c r="A1" s="1" t="s">
        <v>0</v>
      </c>
    </row>
    <row r="2" spans="1:28" ht="76.5" customHeight="1" x14ac:dyDescent="0.2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/>
      <c r="H2" s="2" t="s">
        <v>0</v>
      </c>
      <c r="I2" s="2" t="s">
        <v>0</v>
      </c>
      <c r="J2" s="2"/>
      <c r="K2" s="22" t="s">
        <v>22</v>
      </c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</row>
    <row r="3" spans="1:28" ht="2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2" t="s">
        <v>23</v>
      </c>
      <c r="AA3" s="22"/>
      <c r="AB3" s="22"/>
    </row>
    <row r="4" spans="1:28" ht="57.2" customHeight="1" x14ac:dyDescent="0.2">
      <c r="A4" s="19" t="s">
        <v>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1"/>
    </row>
    <row r="5" spans="1:28" ht="20.45" customHeight="1" x14ac:dyDescent="0.2">
      <c r="A5" s="21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</row>
    <row r="6" spans="1:28" ht="24" customHeight="1" x14ac:dyDescent="0.2">
      <c r="A6" s="20" t="s">
        <v>2</v>
      </c>
      <c r="B6" s="23" t="s">
        <v>3</v>
      </c>
      <c r="C6" s="24"/>
      <c r="D6" s="24"/>
      <c r="E6" s="24"/>
      <c r="F6" s="24"/>
      <c r="G6" s="24"/>
      <c r="H6" s="24"/>
      <c r="I6" s="24"/>
      <c r="J6" s="33"/>
      <c r="K6" s="23" t="s">
        <v>4</v>
      </c>
      <c r="L6" s="24"/>
      <c r="M6" s="33"/>
      <c r="N6" s="23" t="s">
        <v>5</v>
      </c>
      <c r="O6" s="24"/>
      <c r="P6" s="33"/>
      <c r="Q6" s="23" t="s">
        <v>6</v>
      </c>
      <c r="R6" s="24"/>
      <c r="S6" s="33"/>
      <c r="T6" s="23" t="s">
        <v>7</v>
      </c>
      <c r="U6" s="24"/>
      <c r="V6" s="24"/>
      <c r="W6" s="31" t="s">
        <v>8</v>
      </c>
      <c r="X6" s="31"/>
      <c r="Y6" s="31"/>
      <c r="Z6" s="31"/>
      <c r="AA6" s="31"/>
      <c r="AB6" s="31"/>
    </row>
    <row r="7" spans="1:28" ht="114.75" customHeight="1" x14ac:dyDescent="0.2">
      <c r="A7" s="20" t="s">
        <v>0</v>
      </c>
      <c r="B7" s="28"/>
      <c r="C7" s="29"/>
      <c r="D7" s="29"/>
      <c r="E7" s="29"/>
      <c r="F7" s="29"/>
      <c r="G7" s="29"/>
      <c r="H7" s="29"/>
      <c r="I7" s="29"/>
      <c r="J7" s="30"/>
      <c r="K7" s="28"/>
      <c r="L7" s="29"/>
      <c r="M7" s="30"/>
      <c r="N7" s="28"/>
      <c r="O7" s="29"/>
      <c r="P7" s="30"/>
      <c r="Q7" s="28"/>
      <c r="R7" s="29"/>
      <c r="S7" s="30"/>
      <c r="T7" s="25"/>
      <c r="U7" s="26"/>
      <c r="V7" s="27"/>
      <c r="W7" s="25" t="s">
        <v>9</v>
      </c>
      <c r="X7" s="26"/>
      <c r="Y7" s="27"/>
      <c r="Z7" s="25" t="s">
        <v>10</v>
      </c>
      <c r="AA7" s="26"/>
      <c r="AB7" s="32"/>
    </row>
    <row r="8" spans="1:28" ht="46.5" customHeight="1" x14ac:dyDescent="0.2">
      <c r="A8" s="20" t="s">
        <v>0</v>
      </c>
      <c r="B8" s="16" t="s">
        <v>11</v>
      </c>
      <c r="C8" s="17"/>
      <c r="D8" s="18"/>
      <c r="E8" s="16" t="s">
        <v>9</v>
      </c>
      <c r="F8" s="17"/>
      <c r="G8" s="18"/>
      <c r="H8" s="16" t="s">
        <v>10</v>
      </c>
      <c r="I8" s="17"/>
      <c r="J8" s="18"/>
      <c r="K8" s="16" t="s">
        <v>10</v>
      </c>
      <c r="L8" s="17"/>
      <c r="M8" s="18"/>
      <c r="N8" s="16" t="s">
        <v>10</v>
      </c>
      <c r="O8" s="17"/>
      <c r="P8" s="18"/>
      <c r="Q8" s="16" t="s">
        <v>9</v>
      </c>
      <c r="R8" s="17"/>
      <c r="S8" s="18"/>
      <c r="T8" s="28"/>
      <c r="U8" s="29"/>
      <c r="V8" s="30"/>
      <c r="W8" s="28"/>
      <c r="X8" s="29"/>
      <c r="Y8" s="30"/>
      <c r="Z8" s="25"/>
      <c r="AA8" s="26"/>
      <c r="AB8" s="32"/>
    </row>
    <row r="9" spans="1:28" ht="21.2" customHeight="1" x14ac:dyDescent="0.2">
      <c r="A9" s="20" t="s">
        <v>0</v>
      </c>
      <c r="B9" s="3" t="s">
        <v>20</v>
      </c>
      <c r="C9" s="4" t="s">
        <v>12</v>
      </c>
      <c r="D9" s="4" t="s">
        <v>21</v>
      </c>
      <c r="E9" s="3" t="s">
        <v>20</v>
      </c>
      <c r="F9" s="4" t="s">
        <v>12</v>
      </c>
      <c r="G9" s="4" t="s">
        <v>21</v>
      </c>
      <c r="H9" s="3" t="s">
        <v>20</v>
      </c>
      <c r="I9" s="4" t="s">
        <v>12</v>
      </c>
      <c r="J9" s="4" t="s">
        <v>21</v>
      </c>
      <c r="K9" s="3" t="s">
        <v>20</v>
      </c>
      <c r="L9" s="4" t="s">
        <v>12</v>
      </c>
      <c r="M9" s="4" t="s">
        <v>21</v>
      </c>
      <c r="N9" s="3" t="s">
        <v>20</v>
      </c>
      <c r="O9" s="4" t="s">
        <v>12</v>
      </c>
      <c r="P9" s="4" t="s">
        <v>21</v>
      </c>
      <c r="Q9" s="3" t="s">
        <v>20</v>
      </c>
      <c r="R9" s="4" t="s">
        <v>12</v>
      </c>
      <c r="S9" s="4" t="s">
        <v>21</v>
      </c>
      <c r="T9" s="3" t="s">
        <v>20</v>
      </c>
      <c r="U9" s="4" t="s">
        <v>12</v>
      </c>
      <c r="V9" s="4" t="s">
        <v>21</v>
      </c>
      <c r="W9" s="3" t="s">
        <v>20</v>
      </c>
      <c r="X9" s="4" t="s">
        <v>12</v>
      </c>
      <c r="Y9" s="4" t="s">
        <v>21</v>
      </c>
      <c r="Z9" s="3" t="s">
        <v>20</v>
      </c>
      <c r="AA9" s="12" t="s">
        <v>12</v>
      </c>
      <c r="AB9" s="14" t="s">
        <v>21</v>
      </c>
    </row>
    <row r="10" spans="1:28" ht="21.2" customHeight="1" x14ac:dyDescent="0.2">
      <c r="A10" s="8" t="s">
        <v>13</v>
      </c>
      <c r="B10" s="4" t="s">
        <v>14</v>
      </c>
      <c r="C10" s="4" t="s">
        <v>15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4">
        <v>14</v>
      </c>
      <c r="O10" s="4">
        <v>15</v>
      </c>
      <c r="P10" s="4">
        <v>16</v>
      </c>
      <c r="Q10" s="4">
        <v>17</v>
      </c>
      <c r="R10" s="4">
        <v>18</v>
      </c>
      <c r="S10" s="4">
        <v>19</v>
      </c>
      <c r="T10" s="4">
        <v>20</v>
      </c>
      <c r="U10" s="4">
        <v>21</v>
      </c>
      <c r="V10" s="4">
        <v>22</v>
      </c>
      <c r="W10" s="4">
        <v>23</v>
      </c>
      <c r="X10" s="4">
        <v>24</v>
      </c>
      <c r="Y10" s="4">
        <v>25</v>
      </c>
      <c r="Z10" s="4">
        <v>26</v>
      </c>
      <c r="AA10" s="12">
        <v>27</v>
      </c>
      <c r="AB10" s="14">
        <v>28</v>
      </c>
    </row>
    <row r="11" spans="1:28" ht="69.400000000000006" customHeight="1" x14ac:dyDescent="0.2">
      <c r="A11" s="5" t="s">
        <v>16</v>
      </c>
      <c r="B11" s="6">
        <v>0</v>
      </c>
      <c r="C11" s="6">
        <v>0</v>
      </c>
      <c r="D11" s="10">
        <v>0</v>
      </c>
      <c r="E11" s="6">
        <v>0</v>
      </c>
      <c r="F11" s="6">
        <v>0</v>
      </c>
      <c r="G11" s="10">
        <v>0</v>
      </c>
      <c r="H11" s="6">
        <v>0</v>
      </c>
      <c r="I11" s="6">
        <v>0</v>
      </c>
      <c r="J11" s="10">
        <v>0</v>
      </c>
      <c r="K11" s="6">
        <v>9745000</v>
      </c>
      <c r="L11" s="6">
        <v>9307257.25</v>
      </c>
      <c r="M11" s="10">
        <f>L11/K11</f>
        <v>0.95508027193432532</v>
      </c>
      <c r="N11" s="6">
        <v>21300</v>
      </c>
      <c r="O11" s="6">
        <v>21300</v>
      </c>
      <c r="P11" s="10">
        <f>O11/N11</f>
        <v>1</v>
      </c>
      <c r="Q11" s="6">
        <v>0</v>
      </c>
      <c r="R11" s="6">
        <v>0</v>
      </c>
      <c r="S11" s="10">
        <v>0</v>
      </c>
      <c r="T11" s="6">
        <v>9766300</v>
      </c>
      <c r="U11" s="6">
        <v>9328557.25</v>
      </c>
      <c r="V11" s="10">
        <f>U11/T11</f>
        <v>0.95517824048001798</v>
      </c>
      <c r="W11" s="6">
        <v>0</v>
      </c>
      <c r="X11" s="6">
        <v>0</v>
      </c>
      <c r="Y11" s="10">
        <v>0</v>
      </c>
      <c r="Z11" s="6">
        <v>9766300</v>
      </c>
      <c r="AA11" s="13">
        <v>9328557.25</v>
      </c>
      <c r="AB11" s="15">
        <f>AA11/Z11</f>
        <v>0.95517824048001798</v>
      </c>
    </row>
    <row r="12" spans="1:28" ht="69.400000000000006" customHeight="1" x14ac:dyDescent="0.2">
      <c r="A12" s="5" t="s">
        <v>17</v>
      </c>
      <c r="B12" s="6">
        <v>502700</v>
      </c>
      <c r="C12" s="6">
        <v>502700</v>
      </c>
      <c r="D12" s="10">
        <f t="shared" ref="D12:D14" si="0">C12/B12</f>
        <v>1</v>
      </c>
      <c r="E12" s="6">
        <v>464000</v>
      </c>
      <c r="F12" s="6">
        <v>464000</v>
      </c>
      <c r="G12" s="10">
        <f t="shared" ref="G12:G14" si="1">F12/E12</f>
        <v>1</v>
      </c>
      <c r="H12" s="6">
        <v>38700</v>
      </c>
      <c r="I12" s="6">
        <v>38700</v>
      </c>
      <c r="J12" s="10">
        <f t="shared" ref="J12:J14" si="2">I12/H12</f>
        <v>1</v>
      </c>
      <c r="K12" s="6">
        <v>13325000</v>
      </c>
      <c r="L12" s="6">
        <v>12635231.33</v>
      </c>
      <c r="M12" s="10">
        <f t="shared" ref="M12:M14" si="3">L12/K12</f>
        <v>0.94823499662288935</v>
      </c>
      <c r="N12" s="6">
        <v>21300</v>
      </c>
      <c r="O12" s="6">
        <v>21300</v>
      </c>
      <c r="P12" s="10">
        <f t="shared" ref="P12:P14" si="4">O12/N12</f>
        <v>1</v>
      </c>
      <c r="Q12" s="6">
        <v>528700</v>
      </c>
      <c r="R12" s="6">
        <v>528700</v>
      </c>
      <c r="S12" s="10">
        <f t="shared" ref="S12:S14" si="5">R12/Q12</f>
        <v>1</v>
      </c>
      <c r="T12" s="6">
        <v>14377700</v>
      </c>
      <c r="U12" s="6">
        <v>13687931.33</v>
      </c>
      <c r="V12" s="10">
        <f t="shared" ref="V12:V14" si="6">U12/T12</f>
        <v>0.95202510345882863</v>
      </c>
      <c r="W12" s="6">
        <v>992700</v>
      </c>
      <c r="X12" s="6">
        <v>992700</v>
      </c>
      <c r="Y12" s="10">
        <f t="shared" ref="Y12:Y14" si="7">X12/W12</f>
        <v>1</v>
      </c>
      <c r="Z12" s="6">
        <v>13385000</v>
      </c>
      <c r="AA12" s="13">
        <v>12695231.33</v>
      </c>
      <c r="AB12" s="15">
        <f t="shared" ref="AB12:AB14" si="8">AA12/Z12</f>
        <v>0.94846703997011583</v>
      </c>
    </row>
    <row r="13" spans="1:28" ht="69.400000000000006" customHeight="1" x14ac:dyDescent="0.2">
      <c r="A13" s="5" t="s">
        <v>18</v>
      </c>
      <c r="B13" s="6">
        <v>91000</v>
      </c>
      <c r="C13" s="6">
        <v>91000</v>
      </c>
      <c r="D13" s="10">
        <f t="shared" si="0"/>
        <v>1</v>
      </c>
      <c r="E13" s="6">
        <v>84000</v>
      </c>
      <c r="F13" s="6">
        <v>84000</v>
      </c>
      <c r="G13" s="10">
        <f t="shared" si="1"/>
        <v>1</v>
      </c>
      <c r="H13" s="6">
        <v>7000</v>
      </c>
      <c r="I13" s="6">
        <v>7000</v>
      </c>
      <c r="J13" s="10">
        <f t="shared" si="2"/>
        <v>1</v>
      </c>
      <c r="K13" s="6">
        <v>1600000</v>
      </c>
      <c r="L13" s="6">
        <v>1207936.6399999999</v>
      </c>
      <c r="M13" s="10">
        <f t="shared" si="3"/>
        <v>0.75496039999999998</v>
      </c>
      <c r="N13" s="6">
        <v>21300</v>
      </c>
      <c r="O13" s="6">
        <v>21300</v>
      </c>
      <c r="P13" s="10">
        <f t="shared" si="4"/>
        <v>1</v>
      </c>
      <c r="Q13" s="6">
        <v>300274.40999999997</v>
      </c>
      <c r="R13" s="6">
        <v>300274.40999999997</v>
      </c>
      <c r="S13" s="10">
        <f t="shared" si="5"/>
        <v>1</v>
      </c>
      <c r="T13" s="6">
        <v>2012574.41</v>
      </c>
      <c r="U13" s="6">
        <v>1620511.05</v>
      </c>
      <c r="V13" s="10">
        <f t="shared" si="6"/>
        <v>0.80519311084751399</v>
      </c>
      <c r="W13" s="6">
        <v>384274.41</v>
      </c>
      <c r="X13" s="6">
        <v>384274.41</v>
      </c>
      <c r="Y13" s="10">
        <f t="shared" si="7"/>
        <v>1</v>
      </c>
      <c r="Z13" s="6">
        <v>1628300</v>
      </c>
      <c r="AA13" s="13">
        <v>1236236.6399999999</v>
      </c>
      <c r="AB13" s="15">
        <f t="shared" si="8"/>
        <v>0.75921921021924699</v>
      </c>
    </row>
    <row r="14" spans="1:28" ht="21.6" customHeight="1" x14ac:dyDescent="0.2">
      <c r="A14" s="7" t="s">
        <v>11</v>
      </c>
      <c r="B14" s="6">
        <v>593700</v>
      </c>
      <c r="C14" s="6">
        <v>593700</v>
      </c>
      <c r="D14" s="10">
        <f t="shared" si="0"/>
        <v>1</v>
      </c>
      <c r="E14" s="6">
        <v>548000</v>
      </c>
      <c r="F14" s="6">
        <v>548000</v>
      </c>
      <c r="G14" s="10">
        <f t="shared" si="1"/>
        <v>1</v>
      </c>
      <c r="H14" s="6">
        <v>45700</v>
      </c>
      <c r="I14" s="6">
        <v>45700</v>
      </c>
      <c r="J14" s="10">
        <f t="shared" si="2"/>
        <v>1</v>
      </c>
      <c r="K14" s="6">
        <v>24670000</v>
      </c>
      <c r="L14" s="6">
        <v>23150425.219999999</v>
      </c>
      <c r="M14" s="10">
        <f t="shared" si="3"/>
        <v>0.93840394081880818</v>
      </c>
      <c r="N14" s="6">
        <v>63900</v>
      </c>
      <c r="O14" s="6">
        <v>63900</v>
      </c>
      <c r="P14" s="10">
        <f t="shared" si="4"/>
        <v>1</v>
      </c>
      <c r="Q14" s="6">
        <v>828974.41</v>
      </c>
      <c r="R14" s="6">
        <v>828974.41</v>
      </c>
      <c r="S14" s="10">
        <f t="shared" si="5"/>
        <v>1</v>
      </c>
      <c r="T14" s="6">
        <v>26156574.41</v>
      </c>
      <c r="U14" s="6">
        <v>24636999.629999999</v>
      </c>
      <c r="V14" s="10">
        <f t="shared" si="6"/>
        <v>0.94190467160642233</v>
      </c>
      <c r="W14" s="6">
        <v>1376974.41</v>
      </c>
      <c r="X14" s="6">
        <v>1376974.41</v>
      </c>
      <c r="Y14" s="10">
        <f t="shared" si="7"/>
        <v>1</v>
      </c>
      <c r="Z14" s="6">
        <v>24779600</v>
      </c>
      <c r="AA14" s="13">
        <v>23260025.219999999</v>
      </c>
      <c r="AB14" s="15">
        <f t="shared" si="8"/>
        <v>0.93867637976399942</v>
      </c>
    </row>
  </sheetData>
  <mergeCells count="19">
    <mergeCell ref="K2:AB2"/>
    <mergeCell ref="Z3:AB3"/>
    <mergeCell ref="T6:V8"/>
    <mergeCell ref="W7:Y8"/>
    <mergeCell ref="W6:AB6"/>
    <mergeCell ref="Z7:AB8"/>
    <mergeCell ref="N6:P7"/>
    <mergeCell ref="N8:P8"/>
    <mergeCell ref="Q6:S7"/>
    <mergeCell ref="Q8:S8"/>
    <mergeCell ref="K6:M7"/>
    <mergeCell ref="K8:M8"/>
    <mergeCell ref="A4:AA4"/>
    <mergeCell ref="A6:A9"/>
    <mergeCell ref="B8:D8"/>
    <mergeCell ref="E8:G8"/>
    <mergeCell ref="H8:J8"/>
    <mergeCell ref="A5:AB5"/>
    <mergeCell ref="B6:J7"/>
  </mergeCells>
  <pageMargins left="0.39370078740157483" right="0.39370078740157483" top="0.39370078740157483" bottom="0.39370078740157483" header="0.31496062992125984" footer="0.31496062992125984"/>
  <pageSetup paperSize="8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2021-06-28T21:26:39Z</dcterms:modified>
</cp:coreProperties>
</file>